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J80" i="1" s="1"/>
  <c r="E80" i="1"/>
  <c r="E79" i="1" s="1"/>
  <c r="D80" i="1"/>
  <c r="D79" i="1" s="1"/>
  <c r="G79" i="1"/>
  <c r="F79" i="1"/>
  <c r="J79" i="1" s="1"/>
  <c r="J78" i="1"/>
  <c r="J77" i="1"/>
  <c r="J76" i="1"/>
  <c r="J75" i="1"/>
  <c r="I74" i="1"/>
  <c r="H74" i="1"/>
  <c r="G74" i="1"/>
  <c r="F74" i="1"/>
  <c r="J74" i="1" s="1"/>
  <c r="E74" i="1"/>
  <c r="D74" i="1"/>
  <c r="J73" i="1"/>
  <c r="J72" i="1"/>
  <c r="J71" i="1"/>
  <c r="J70" i="1"/>
  <c r="J69" i="1"/>
  <c r="I68" i="1"/>
  <c r="H68" i="1"/>
  <c r="G68" i="1"/>
  <c r="F68" i="1"/>
  <c r="J68" i="1" s="1"/>
  <c r="E68" i="1"/>
  <c r="D68" i="1"/>
  <c r="J67" i="1"/>
  <c r="J66" i="1"/>
  <c r="I65" i="1"/>
  <c r="H65" i="1"/>
  <c r="G65" i="1"/>
  <c r="G60" i="1" s="1"/>
  <c r="G59" i="1" s="1"/>
  <c r="F65" i="1"/>
  <c r="J65" i="1" s="1"/>
  <c r="E65" i="1"/>
  <c r="D65" i="1"/>
  <c r="J64" i="1"/>
  <c r="J63" i="1"/>
  <c r="I62" i="1"/>
  <c r="H62" i="1"/>
  <c r="G62" i="1"/>
  <c r="F62" i="1"/>
  <c r="J62" i="1" s="1"/>
  <c r="E62" i="1"/>
  <c r="D62" i="1"/>
  <c r="J61" i="1"/>
  <c r="I60" i="1"/>
  <c r="I59" i="1" s="1"/>
  <c r="H60" i="1"/>
  <c r="H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H25" i="1"/>
  <c r="H24" i="1" s="1"/>
  <c r="D25" i="1"/>
  <c r="D24" i="1" s="1"/>
  <c r="D23" i="1" s="1"/>
  <c r="E23" i="1"/>
  <c r="E15" i="1"/>
  <c r="E14" i="1"/>
  <c r="D14" i="1"/>
  <c r="E13" i="1"/>
  <c r="E12" i="1"/>
  <c r="J11" i="1"/>
  <c r="B11" i="1"/>
  <c r="J10" i="1"/>
  <c r="B10" i="1"/>
  <c r="J9" i="1"/>
  <c r="B9" i="1"/>
  <c r="A6" i="1"/>
  <c r="H5" i="1"/>
  <c r="G5" i="1"/>
  <c r="A5" i="1"/>
  <c r="J25" i="1" l="1"/>
  <c r="F24" i="1"/>
  <c r="H23" i="1"/>
  <c r="I23" i="1"/>
  <c r="J26" i="1"/>
  <c r="F60" i="1"/>
  <c r="F59" i="1" l="1"/>
  <c r="J59" i="1" s="1"/>
  <c r="J60" i="1"/>
  <c r="J24" i="1"/>
  <c r="F23" i="1" l="1"/>
  <c r="J23" i="1" s="1"/>
</calcChain>
</file>

<file path=xl/sharedStrings.xml><?xml version="1.0" encoding="utf-8"?>
<sst xmlns="http://schemas.openxmlformats.org/spreadsheetml/2006/main" count="114" uniqueCount="107">
  <si>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</si>
  <si>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</si>
  <si>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</si>
  <si>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</si>
  <si>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</si>
  <si>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</si>
  <si>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</si>
  <si>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</si>
  <si>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</si>
  <si>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</si>
  <si>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792</t>
  </si>
  <si>
    <t>Код та назва програмної класифікації видатків та кредитування державного бюджету</t>
  </si>
  <si>
    <t>7921010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</si>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</sst>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207921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1</v>
          </cell>
        </row>
        <row r="10">
          <cell r="I10" t="str">
            <v>-</v>
          </cell>
        </row>
        <row r="13">
          <cell r="B13" t="str">
            <v>02013337</v>
          </cell>
        </row>
        <row r="14">
          <cell r="B14">
            <v>6810100000</v>
          </cell>
        </row>
        <row r="15">
          <cell r="B15">
            <v>410</v>
          </cell>
          <cell r="D15" t="str">
            <v>Орган державної влади</v>
          </cell>
        </row>
        <row r="17">
          <cell r="C17" t="str">
            <v>2017 р.</v>
          </cell>
        </row>
        <row r="19">
          <cell r="C19" t="str">
            <v>"11"січня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0.375" customWidth="1"/>
    <col min="6" max="6" width="8.625" customWidth="1"/>
    <col min="7" max="7" width="11" customWidth="1"/>
    <col min="8" max="8" width="10.125" customWidth="1"/>
    <col min="9" max="9" width="10.75" hidden="1" customWidth="1"/>
    <col min="10" max="10" width="10"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
        <v>10</v>
      </c>
      <c r="E12" s="24" t="str">
        <f>IF(D12&gt;0,VLOOKUP(D12,'[1]ДовидникКВК(ГОС)'!A:B,2,FALSE),"")</f>
        <v>Хмельницька обласна державна адміністрація</v>
      </c>
      <c r="F12" s="24"/>
      <c r="G12" s="24"/>
      <c r="H12" s="24"/>
      <c r="K12" s="25"/>
      <c r="L12" s="16"/>
    </row>
    <row r="13" spans="1:14" s="8" customFormat="1" ht="11.25" x14ac:dyDescent="0.2">
      <c r="A13" s="22" t="s">
        <v>11</v>
      </c>
      <c r="B13" s="22"/>
      <c r="C13" s="22"/>
      <c r="D13" s="26" t="s">
        <v>12</v>
      </c>
      <c r="E13" s="27" t="str">
        <f>IF(D13&gt;0,VLOOKUP(D13,[1]ДовидникКПК!B:C,2,FALSE),"")</f>
        <v>Здiйснення виконавчої влади у Хмельницькiй областi</v>
      </c>
      <c r="F13" s="27"/>
      <c r="G13" s="27"/>
      <c r="H13" s="27"/>
      <c r="I13" s="27"/>
      <c r="J13" s="27"/>
      <c r="K13" s="15"/>
      <c r="L13" s="16"/>
    </row>
    <row r="14" spans="1:14" s="8" customFormat="1" ht="11.25" x14ac:dyDescent="0.2">
      <c r="A14" s="22" t="s">
        <v>13</v>
      </c>
      <c r="B14" s="22"/>
      <c r="C14" s="22"/>
      <c r="D14" s="28">
        <f>[1]ЗАПОЛНИТЬ!H10</f>
        <v>0</v>
      </c>
      <c r="E14" s="29" t="str">
        <f>[1]ЗАПОЛНИТЬ!I10</f>
        <v>-</v>
      </c>
      <c r="F14" s="29"/>
      <c r="G14" s="29"/>
      <c r="H14" s="29"/>
      <c r="I14" s="29"/>
      <c r="J14" s="29"/>
      <c r="K14" s="15"/>
      <c r="L14" s="16"/>
    </row>
    <row r="15" spans="1:14" s="8" customFormat="1" ht="33.75" customHeight="1" x14ac:dyDescent="0.2">
      <c r="A15" s="22" t="s">
        <v>14</v>
      </c>
      <c r="B15" s="22"/>
      <c r="C15" s="22"/>
      <c r="D15" s="30" t="s">
        <v>15</v>
      </c>
      <c r="E15" s="31" t="str">
        <f>VLOOKUP(RIGHT(D15,4),[1]КПКВМБ!A:B,2,FALSE)</f>
        <v>-</v>
      </c>
      <c r="F15" s="31"/>
      <c r="G15" s="31"/>
      <c r="H15" s="31"/>
      <c r="I15" s="31"/>
      <c r="J15" s="31"/>
      <c r="K15" s="15"/>
      <c r="L15" s="16"/>
    </row>
    <row r="16" spans="1:14" s="8" customFormat="1" ht="11.25" x14ac:dyDescent="0.2">
      <c r="A16" s="32" t="s">
        <v>16</v>
      </c>
    </row>
    <row r="17" spans="1:12" s="8" customFormat="1" ht="11.25" x14ac:dyDescent="0.2">
      <c r="A17" s="32" t="s">
        <v>17</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18</v>
      </c>
      <c r="B19" s="35" t="s">
        <v>19</v>
      </c>
      <c r="C19" s="34" t="s">
        <v>20</v>
      </c>
      <c r="D19" s="35" t="s">
        <v>21</v>
      </c>
      <c r="E19" s="35" t="s">
        <v>22</v>
      </c>
      <c r="F19" s="36" t="s">
        <v>23</v>
      </c>
      <c r="G19" s="36" t="s">
        <v>24</v>
      </c>
      <c r="H19" s="36" t="s">
        <v>25</v>
      </c>
      <c r="I19" s="36" t="s">
        <v>26</v>
      </c>
      <c r="J19" s="35" t="s">
        <v>27</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28</v>
      </c>
      <c r="B23" s="38" t="s">
        <v>29</v>
      </c>
      <c r="C23" s="39" t="s">
        <v>30</v>
      </c>
      <c r="D23" s="40">
        <f>D24+D59+D79+D84+D87</f>
        <v>3260900</v>
      </c>
      <c r="E23" s="40">
        <f>E26+E29+E32+E33+E37+E45+E46+E86+E54</f>
        <v>3260900</v>
      </c>
      <c r="F23" s="40">
        <f>F24+F59+F79+F84+F87</f>
        <v>0</v>
      </c>
      <c r="G23" s="40">
        <f>G24+G59+G79+G84+G87</f>
        <v>3254577.46</v>
      </c>
      <c r="H23" s="40">
        <f>H24+H59+H79+H84+H87</f>
        <v>3254577.46</v>
      </c>
      <c r="I23" s="40">
        <f>I24+I59+I79+I84+I87</f>
        <v>0</v>
      </c>
      <c r="J23" s="40">
        <f>F23+G23-H23</f>
        <v>0</v>
      </c>
    </row>
    <row r="24" spans="1:12" s="8" customFormat="1" ht="23.25" thickTop="1" thickBot="1" x14ac:dyDescent="0.25">
      <c r="A24" s="41" t="s">
        <v>31</v>
      </c>
      <c r="B24" s="38">
        <v>2000</v>
      </c>
      <c r="C24" s="39" t="s">
        <v>32</v>
      </c>
      <c r="D24" s="40">
        <f t="shared" ref="D24:I24" si="0">D25+D30+D47+D50+D54+D58</f>
        <v>3260900</v>
      </c>
      <c r="E24" s="40">
        <v>0</v>
      </c>
      <c r="F24" s="40">
        <f t="shared" si="0"/>
        <v>0</v>
      </c>
      <c r="G24" s="40">
        <f t="shared" si="0"/>
        <v>3254577.46</v>
      </c>
      <c r="H24" s="40">
        <f t="shared" si="0"/>
        <v>3254577.46</v>
      </c>
      <c r="I24" s="40">
        <f t="shared" si="0"/>
        <v>0</v>
      </c>
      <c r="J24" s="40">
        <f t="shared" ref="J24:J87" si="1">F24+G24-H24</f>
        <v>0</v>
      </c>
    </row>
    <row r="25" spans="1:12" s="8" customFormat="1" ht="12.75" thickTop="1" thickBot="1" x14ac:dyDescent="0.25">
      <c r="A25" s="42" t="s">
        <v>33</v>
      </c>
      <c r="B25" s="38">
        <v>2100</v>
      </c>
      <c r="C25" s="39" t="s">
        <v>34</v>
      </c>
      <c r="D25" s="40">
        <f>D26+D29</f>
        <v>3157500</v>
      </c>
      <c r="E25" s="40">
        <v>0</v>
      </c>
      <c r="F25" s="40">
        <f>F26+F29</f>
        <v>0</v>
      </c>
      <c r="G25" s="40">
        <f>G26+G29</f>
        <v>3154535.89</v>
      </c>
      <c r="H25" s="40">
        <f>H26+H29</f>
        <v>3154535.89</v>
      </c>
      <c r="I25" s="40">
        <f>I26+I29</f>
        <v>0</v>
      </c>
      <c r="J25" s="40">
        <f t="shared" si="1"/>
        <v>0</v>
      </c>
    </row>
    <row r="26" spans="1:12" s="8" customFormat="1" ht="12.75" thickTop="1" thickBot="1" x14ac:dyDescent="0.25">
      <c r="A26" s="43" t="s">
        <v>35</v>
      </c>
      <c r="B26" s="44">
        <v>2110</v>
      </c>
      <c r="C26" s="45" t="s">
        <v>36</v>
      </c>
      <c r="D26" s="46">
        <f t="shared" ref="D26:I26" si="2">SUM(D27:D28)</f>
        <v>2594800</v>
      </c>
      <c r="E26" s="47">
        <v>2594800</v>
      </c>
      <c r="F26" s="46">
        <f t="shared" si="2"/>
        <v>0</v>
      </c>
      <c r="G26" s="46">
        <f t="shared" si="2"/>
        <v>2594800</v>
      </c>
      <c r="H26" s="46">
        <f t="shared" si="2"/>
        <v>2594800</v>
      </c>
      <c r="I26" s="46">
        <f t="shared" si="2"/>
        <v>0</v>
      </c>
      <c r="J26" s="48">
        <f t="shared" si="1"/>
        <v>0</v>
      </c>
    </row>
    <row r="27" spans="1:12" s="8" customFormat="1" ht="12.75" thickTop="1" thickBot="1" x14ac:dyDescent="0.25">
      <c r="A27" s="49" t="s">
        <v>37</v>
      </c>
      <c r="B27" s="41">
        <v>2111</v>
      </c>
      <c r="C27" s="50" t="s">
        <v>38</v>
      </c>
      <c r="D27" s="51">
        <v>2594800</v>
      </c>
      <c r="E27" s="52">
        <v>0</v>
      </c>
      <c r="F27" s="51">
        <v>0</v>
      </c>
      <c r="G27" s="51">
        <v>2594800</v>
      </c>
      <c r="H27" s="51">
        <v>2594800</v>
      </c>
      <c r="I27" s="51">
        <v>0</v>
      </c>
      <c r="J27" s="53">
        <f t="shared" si="1"/>
        <v>0</v>
      </c>
    </row>
    <row r="28" spans="1:12" s="8" customFormat="1" ht="12.75" thickTop="1" thickBot="1" x14ac:dyDescent="0.25">
      <c r="A28" s="49" t="s">
        <v>39</v>
      </c>
      <c r="B28" s="41">
        <v>2112</v>
      </c>
      <c r="C28" s="50" t="s">
        <v>40</v>
      </c>
      <c r="D28" s="51">
        <v>0</v>
      </c>
      <c r="E28" s="52">
        <v>0</v>
      </c>
      <c r="F28" s="51">
        <v>0</v>
      </c>
      <c r="G28" s="51">
        <v>0</v>
      </c>
      <c r="H28" s="51">
        <v>0</v>
      </c>
      <c r="I28" s="51">
        <v>0</v>
      </c>
      <c r="J28" s="53">
        <f t="shared" si="1"/>
        <v>0</v>
      </c>
    </row>
    <row r="29" spans="1:12" s="8" customFormat="1" ht="12.75" thickTop="1" thickBot="1" x14ac:dyDescent="0.25">
      <c r="A29" s="54" t="s">
        <v>41</v>
      </c>
      <c r="B29" s="44">
        <v>2120</v>
      </c>
      <c r="C29" s="45" t="s">
        <v>42</v>
      </c>
      <c r="D29" s="47">
        <v>562700</v>
      </c>
      <c r="E29" s="47">
        <v>562700</v>
      </c>
      <c r="F29" s="47">
        <v>0</v>
      </c>
      <c r="G29" s="47">
        <v>559735.89</v>
      </c>
      <c r="H29" s="47">
        <v>559735.89</v>
      </c>
      <c r="I29" s="47">
        <v>0</v>
      </c>
      <c r="J29" s="48">
        <f t="shared" si="1"/>
        <v>0</v>
      </c>
    </row>
    <row r="30" spans="1:12" s="8" customFormat="1" ht="12.75" thickTop="1" thickBot="1" x14ac:dyDescent="0.25">
      <c r="A30" s="55" t="s">
        <v>43</v>
      </c>
      <c r="B30" s="38">
        <v>2200</v>
      </c>
      <c r="C30" s="39" t="s">
        <v>44</v>
      </c>
      <c r="D30" s="56">
        <f>SUM(D31:D37)+D44</f>
        <v>103400</v>
      </c>
      <c r="E30" s="56">
        <v>0</v>
      </c>
      <c r="F30" s="56">
        <f>SUM(F31:F37)+F44</f>
        <v>0</v>
      </c>
      <c r="G30" s="56">
        <f>SUM(G31:G37)+G44</f>
        <v>100041.57</v>
      </c>
      <c r="H30" s="56">
        <f>SUM(H31:H37)+H44</f>
        <v>100041.57</v>
      </c>
      <c r="I30" s="56">
        <f>SUM(I31:I37)+I44</f>
        <v>0</v>
      </c>
      <c r="J30" s="40">
        <f t="shared" si="1"/>
        <v>0</v>
      </c>
    </row>
    <row r="31" spans="1:12" s="8" customFormat="1" ht="12.75" thickTop="1" thickBot="1" x14ac:dyDescent="0.25">
      <c r="A31" s="43" t="s">
        <v>45</v>
      </c>
      <c r="B31" s="44">
        <v>2210</v>
      </c>
      <c r="C31" s="45" t="s">
        <v>46</v>
      </c>
      <c r="D31" s="47">
        <v>12900</v>
      </c>
      <c r="E31" s="46">
        <v>0</v>
      </c>
      <c r="F31" s="47">
        <v>0</v>
      </c>
      <c r="G31" s="47">
        <v>12692.46</v>
      </c>
      <c r="H31" s="47">
        <v>12692.46</v>
      </c>
      <c r="I31" s="47">
        <v>0</v>
      </c>
      <c r="J31" s="48">
        <f t="shared" si="1"/>
        <v>0</v>
      </c>
    </row>
    <row r="32" spans="1:12" s="8" customFormat="1" ht="12.75" thickTop="1" thickBot="1" x14ac:dyDescent="0.25">
      <c r="A32" s="43" t="s">
        <v>47</v>
      </c>
      <c r="B32" s="44">
        <v>2220</v>
      </c>
      <c r="C32" s="44">
        <v>100</v>
      </c>
      <c r="D32" s="47">
        <v>0</v>
      </c>
      <c r="E32" s="47">
        <v>0</v>
      </c>
      <c r="F32" s="47">
        <v>0</v>
      </c>
      <c r="G32" s="47">
        <v>0</v>
      </c>
      <c r="H32" s="47">
        <v>0</v>
      </c>
      <c r="I32" s="47">
        <v>0</v>
      </c>
      <c r="J32" s="48">
        <f t="shared" si="1"/>
        <v>0</v>
      </c>
    </row>
    <row r="33" spans="1:10" s="8" customFormat="1" ht="12.75" thickTop="1" thickBot="1" x14ac:dyDescent="0.25">
      <c r="A33" s="43" t="s">
        <v>48</v>
      </c>
      <c r="B33" s="44">
        <v>2230</v>
      </c>
      <c r="C33" s="44">
        <v>110</v>
      </c>
      <c r="D33" s="47">
        <v>0</v>
      </c>
      <c r="E33" s="47">
        <v>0</v>
      </c>
      <c r="F33" s="47">
        <v>0</v>
      </c>
      <c r="G33" s="47">
        <v>0</v>
      </c>
      <c r="H33" s="47">
        <v>0</v>
      </c>
      <c r="I33" s="47">
        <v>0</v>
      </c>
      <c r="J33" s="48">
        <f t="shared" si="1"/>
        <v>0</v>
      </c>
    </row>
    <row r="34" spans="1:10" s="8" customFormat="1" ht="12.75" thickTop="1" thickBot="1" x14ac:dyDescent="0.25">
      <c r="A34" s="43" t="s">
        <v>49</v>
      </c>
      <c r="B34" s="44">
        <v>2240</v>
      </c>
      <c r="C34" s="44">
        <v>120</v>
      </c>
      <c r="D34" s="47">
        <v>18800</v>
      </c>
      <c r="E34" s="46">
        <v>0</v>
      </c>
      <c r="F34" s="47">
        <v>0</v>
      </c>
      <c r="G34" s="47">
        <v>16272.25</v>
      </c>
      <c r="H34" s="47">
        <v>16272.25</v>
      </c>
      <c r="I34" s="47">
        <v>0</v>
      </c>
      <c r="J34" s="48">
        <f t="shared" si="1"/>
        <v>0</v>
      </c>
    </row>
    <row r="35" spans="1:10" s="8" customFormat="1" ht="12.75" thickTop="1" thickBot="1" x14ac:dyDescent="0.25">
      <c r="A35" s="43" t="s">
        <v>50</v>
      </c>
      <c r="B35" s="44">
        <v>2250</v>
      </c>
      <c r="C35" s="44">
        <v>130</v>
      </c>
      <c r="D35" s="47">
        <v>2200</v>
      </c>
      <c r="E35" s="46">
        <v>0</v>
      </c>
      <c r="F35" s="47">
        <v>0</v>
      </c>
      <c r="G35" s="47">
        <v>2047.41</v>
      </c>
      <c r="H35" s="47">
        <v>2047.41</v>
      </c>
      <c r="I35" s="47">
        <v>0</v>
      </c>
      <c r="J35" s="48">
        <f t="shared" si="1"/>
        <v>0</v>
      </c>
    </row>
    <row r="36" spans="1:10" s="8" customFormat="1" ht="12.75" thickTop="1" thickBot="1" x14ac:dyDescent="0.25">
      <c r="A36" s="54" t="s">
        <v>51</v>
      </c>
      <c r="B36" s="44">
        <v>2260</v>
      </c>
      <c r="C36" s="44">
        <v>140</v>
      </c>
      <c r="D36" s="47">
        <v>0</v>
      </c>
      <c r="E36" s="46">
        <v>0</v>
      </c>
      <c r="F36" s="47">
        <v>0</v>
      </c>
      <c r="G36" s="47">
        <v>0</v>
      </c>
      <c r="H36" s="47">
        <v>0</v>
      </c>
      <c r="I36" s="47">
        <v>0</v>
      </c>
      <c r="J36" s="48">
        <f t="shared" si="1"/>
        <v>0</v>
      </c>
    </row>
    <row r="37" spans="1:10" s="8" customFormat="1" ht="12.75" thickTop="1" thickBot="1" x14ac:dyDescent="0.25">
      <c r="A37" s="54" t="s">
        <v>52</v>
      </c>
      <c r="B37" s="44">
        <v>2270</v>
      </c>
      <c r="C37" s="44">
        <v>150</v>
      </c>
      <c r="D37" s="46">
        <f>SUM(D38:D43)</f>
        <v>69500</v>
      </c>
      <c r="E37" s="47">
        <v>69500</v>
      </c>
      <c r="F37" s="46">
        <f>SUM(F38:F43)</f>
        <v>0</v>
      </c>
      <c r="G37" s="46">
        <f>SUM(G38:G43)</f>
        <v>69029.450000000012</v>
      </c>
      <c r="H37" s="46">
        <f>SUM(H38:H43)</f>
        <v>69029.450000000012</v>
      </c>
      <c r="I37" s="46">
        <f>SUM(I38:I43)</f>
        <v>0</v>
      </c>
      <c r="J37" s="48">
        <f>F37+G37-H37</f>
        <v>0</v>
      </c>
    </row>
    <row r="38" spans="1:10" s="8" customFormat="1" ht="12.75" thickTop="1" thickBot="1" x14ac:dyDescent="0.25">
      <c r="A38" s="49" t="s">
        <v>53</v>
      </c>
      <c r="B38" s="41">
        <v>2271</v>
      </c>
      <c r="C38" s="41">
        <v>160</v>
      </c>
      <c r="D38" s="51">
        <v>46100</v>
      </c>
      <c r="E38" s="52">
        <v>0</v>
      </c>
      <c r="F38" s="51">
        <v>0</v>
      </c>
      <c r="G38" s="51">
        <v>45775.5</v>
      </c>
      <c r="H38" s="51">
        <v>45775.5</v>
      </c>
      <c r="I38" s="51">
        <v>0</v>
      </c>
      <c r="J38" s="53">
        <f t="shared" si="1"/>
        <v>0</v>
      </c>
    </row>
    <row r="39" spans="1:10" s="8" customFormat="1" ht="12.75" thickTop="1" thickBot="1" x14ac:dyDescent="0.25">
      <c r="A39" s="49" t="s">
        <v>54</v>
      </c>
      <c r="B39" s="41">
        <v>2272</v>
      </c>
      <c r="C39" s="41">
        <v>170</v>
      </c>
      <c r="D39" s="51">
        <v>1600</v>
      </c>
      <c r="E39" s="52">
        <v>0</v>
      </c>
      <c r="F39" s="51">
        <v>0</v>
      </c>
      <c r="G39" s="51">
        <v>1555.55</v>
      </c>
      <c r="H39" s="51">
        <v>1555.55</v>
      </c>
      <c r="I39" s="51">
        <v>0</v>
      </c>
      <c r="J39" s="53">
        <f t="shared" si="1"/>
        <v>0</v>
      </c>
    </row>
    <row r="40" spans="1:10" s="8" customFormat="1" ht="12.75" thickTop="1" thickBot="1" x14ac:dyDescent="0.25">
      <c r="A40" s="49" t="s">
        <v>55</v>
      </c>
      <c r="B40" s="41">
        <v>2273</v>
      </c>
      <c r="C40" s="41">
        <v>180</v>
      </c>
      <c r="D40" s="51">
        <v>21800</v>
      </c>
      <c r="E40" s="52">
        <v>0</v>
      </c>
      <c r="F40" s="51">
        <v>0</v>
      </c>
      <c r="G40" s="51">
        <v>21698.400000000001</v>
      </c>
      <c r="H40" s="51">
        <v>21698.400000000001</v>
      </c>
      <c r="I40" s="51">
        <v>0</v>
      </c>
      <c r="J40" s="53">
        <f t="shared" si="1"/>
        <v>0</v>
      </c>
    </row>
    <row r="41" spans="1:10" s="8" customFormat="1" ht="12.75" thickTop="1" thickBot="1" x14ac:dyDescent="0.25">
      <c r="A41" s="49" t="s">
        <v>56</v>
      </c>
      <c r="B41" s="41">
        <v>2274</v>
      </c>
      <c r="C41" s="41">
        <v>190</v>
      </c>
      <c r="D41" s="51">
        <v>0</v>
      </c>
      <c r="E41" s="52">
        <v>0</v>
      </c>
      <c r="F41" s="51">
        <v>0</v>
      </c>
      <c r="G41" s="51">
        <v>0</v>
      </c>
      <c r="H41" s="51">
        <v>0</v>
      </c>
      <c r="I41" s="51">
        <v>0</v>
      </c>
      <c r="J41" s="53">
        <f t="shared" si="1"/>
        <v>0</v>
      </c>
    </row>
    <row r="42" spans="1:10" s="8" customFormat="1" ht="12.75" thickTop="1" thickBot="1" x14ac:dyDescent="0.25">
      <c r="A42" s="49" t="s">
        <v>57</v>
      </c>
      <c r="B42" s="41">
        <v>2275</v>
      </c>
      <c r="C42" s="41">
        <v>200</v>
      </c>
      <c r="D42" s="51">
        <v>0</v>
      </c>
      <c r="E42" s="52">
        <v>0</v>
      </c>
      <c r="F42" s="51">
        <v>0</v>
      </c>
      <c r="G42" s="51">
        <v>0</v>
      </c>
      <c r="H42" s="51">
        <v>0</v>
      </c>
      <c r="I42" s="51">
        <v>0</v>
      </c>
      <c r="J42" s="53">
        <f t="shared" si="1"/>
        <v>0</v>
      </c>
    </row>
    <row r="43" spans="1:10" s="8" customFormat="1" ht="12.75" thickTop="1" thickBot="1" x14ac:dyDescent="0.25">
      <c r="A43" s="49" t="s">
        <v>58</v>
      </c>
      <c r="B43" s="41">
        <v>2276</v>
      </c>
      <c r="C43" s="41">
        <v>210</v>
      </c>
      <c r="D43" s="51">
        <v>0</v>
      </c>
      <c r="E43" s="52">
        <v>0</v>
      </c>
      <c r="F43" s="51">
        <v>0</v>
      </c>
      <c r="G43" s="51">
        <v>0</v>
      </c>
      <c r="H43" s="51">
        <v>0</v>
      </c>
      <c r="I43" s="51">
        <v>0</v>
      </c>
      <c r="J43" s="53">
        <f>F43+G43-H43</f>
        <v>0</v>
      </c>
    </row>
    <row r="44" spans="1:10" s="8" customFormat="1" ht="12.75" thickTop="1" thickBot="1" x14ac:dyDescent="0.25">
      <c r="A44" s="54" t="s">
        <v>59</v>
      </c>
      <c r="B44" s="44">
        <v>2280</v>
      </c>
      <c r="C44" s="44">
        <v>220</v>
      </c>
      <c r="D44" s="46">
        <f>SUM(D45:D46)</f>
        <v>0</v>
      </c>
      <c r="E44" s="46">
        <v>0</v>
      </c>
      <c r="F44" s="46">
        <f>SUM(F45:F46)</f>
        <v>0</v>
      </c>
      <c r="G44" s="46">
        <f>SUM(G45:G46)</f>
        <v>0</v>
      </c>
      <c r="H44" s="46">
        <f>SUM(H45:H46)</f>
        <v>0</v>
      </c>
      <c r="I44" s="46">
        <f>SUM(I45:I46)</f>
        <v>0</v>
      </c>
      <c r="J44" s="48">
        <f t="shared" si="1"/>
        <v>0</v>
      </c>
    </row>
    <row r="45" spans="1:10" s="8" customFormat="1" ht="12.75" thickTop="1" thickBot="1" x14ac:dyDescent="0.25">
      <c r="A45" s="57" t="s">
        <v>60</v>
      </c>
      <c r="B45" s="41">
        <v>2281</v>
      </c>
      <c r="C45" s="41">
        <v>230</v>
      </c>
      <c r="D45" s="51">
        <v>0</v>
      </c>
      <c r="E45" s="51">
        <v>0</v>
      </c>
      <c r="F45" s="51">
        <v>0</v>
      </c>
      <c r="G45" s="51">
        <v>0</v>
      </c>
      <c r="H45" s="51">
        <v>0</v>
      </c>
      <c r="I45" s="51">
        <v>0</v>
      </c>
      <c r="J45" s="53">
        <f t="shared" si="1"/>
        <v>0</v>
      </c>
    </row>
    <row r="46" spans="1:10" s="8" customFormat="1" ht="12.75" thickTop="1" thickBot="1" x14ac:dyDescent="0.25">
      <c r="A46" s="58" t="s">
        <v>61</v>
      </c>
      <c r="B46" s="41">
        <v>2282</v>
      </c>
      <c r="C46" s="41">
        <v>240</v>
      </c>
      <c r="D46" s="51">
        <v>0</v>
      </c>
      <c r="E46" s="51">
        <v>0</v>
      </c>
      <c r="F46" s="51">
        <v>0</v>
      </c>
      <c r="G46" s="51">
        <v>0</v>
      </c>
      <c r="H46" s="51">
        <v>0</v>
      </c>
      <c r="I46" s="51">
        <v>0</v>
      </c>
      <c r="J46" s="53">
        <f t="shared" si="1"/>
        <v>0</v>
      </c>
    </row>
    <row r="47" spans="1:10" s="8" customFormat="1" ht="12.75" thickTop="1" thickBot="1" x14ac:dyDescent="0.25">
      <c r="A47" s="42" t="s">
        <v>62</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63</v>
      </c>
      <c r="B48" s="44">
        <v>2410</v>
      </c>
      <c r="C48" s="44">
        <v>260</v>
      </c>
      <c r="D48" s="47">
        <v>0</v>
      </c>
      <c r="E48" s="46">
        <v>0</v>
      </c>
      <c r="F48" s="47">
        <v>0</v>
      </c>
      <c r="G48" s="47">
        <v>0</v>
      </c>
      <c r="H48" s="47">
        <v>0</v>
      </c>
      <c r="I48" s="47">
        <v>0</v>
      </c>
      <c r="J48" s="48">
        <f t="shared" si="1"/>
        <v>0</v>
      </c>
    </row>
    <row r="49" spans="1:10" s="8" customFormat="1" ht="12.75" thickTop="1" thickBot="1" x14ac:dyDescent="0.25">
      <c r="A49" s="59" t="s">
        <v>64</v>
      </c>
      <c r="B49" s="44">
        <v>2420</v>
      </c>
      <c r="C49" s="44">
        <v>270</v>
      </c>
      <c r="D49" s="47">
        <v>0</v>
      </c>
      <c r="E49" s="46">
        <v>0</v>
      </c>
      <c r="F49" s="47">
        <v>0</v>
      </c>
      <c r="G49" s="47">
        <v>0</v>
      </c>
      <c r="H49" s="47">
        <v>0</v>
      </c>
      <c r="I49" s="47">
        <v>0</v>
      </c>
      <c r="J49" s="48">
        <f t="shared" si="1"/>
        <v>0</v>
      </c>
    </row>
    <row r="50" spans="1:10" s="8" customFormat="1" ht="12.75" thickTop="1" thickBot="1" x14ac:dyDescent="0.25">
      <c r="A50" s="60" t="s">
        <v>65</v>
      </c>
      <c r="B50" s="38">
        <v>2600</v>
      </c>
      <c r="C50" s="38">
        <v>280</v>
      </c>
      <c r="D50" s="56">
        <f t="shared" ref="D50:I50" si="4">SUM(D51:D53)</f>
        <v>0</v>
      </c>
      <c r="E50" s="56">
        <f t="shared" si="4"/>
        <v>0</v>
      </c>
      <c r="F50" s="56">
        <f t="shared" si="4"/>
        <v>0</v>
      </c>
      <c r="G50" s="56">
        <f t="shared" si="4"/>
        <v>0</v>
      </c>
      <c r="H50" s="56">
        <f t="shared" si="4"/>
        <v>0</v>
      </c>
      <c r="I50" s="56">
        <f t="shared" si="4"/>
        <v>0</v>
      </c>
      <c r="J50" s="40">
        <f t="shared" si="1"/>
        <v>0</v>
      </c>
    </row>
    <row r="51" spans="1:10" s="8" customFormat="1" ht="12.75" thickTop="1" thickBot="1" x14ac:dyDescent="0.25">
      <c r="A51" s="54" t="s">
        <v>66</v>
      </c>
      <c r="B51" s="44">
        <v>2610</v>
      </c>
      <c r="C51" s="44">
        <v>290</v>
      </c>
      <c r="D51" s="61">
        <v>0</v>
      </c>
      <c r="E51" s="62">
        <v>0</v>
      </c>
      <c r="F51" s="61">
        <v>0</v>
      </c>
      <c r="G51" s="61">
        <v>0</v>
      </c>
      <c r="H51" s="61">
        <v>0</v>
      </c>
      <c r="I51" s="61">
        <v>0</v>
      </c>
      <c r="J51" s="48">
        <f t="shared" si="1"/>
        <v>0</v>
      </c>
    </row>
    <row r="52" spans="1:10" s="8" customFormat="1" ht="12.75" thickTop="1" thickBot="1" x14ac:dyDescent="0.25">
      <c r="A52" s="54" t="s">
        <v>67</v>
      </c>
      <c r="B52" s="44">
        <v>2620</v>
      </c>
      <c r="C52" s="44">
        <v>300</v>
      </c>
      <c r="D52" s="61">
        <v>0</v>
      </c>
      <c r="E52" s="62">
        <v>0</v>
      </c>
      <c r="F52" s="61">
        <v>0</v>
      </c>
      <c r="G52" s="61">
        <v>0</v>
      </c>
      <c r="H52" s="61">
        <v>0</v>
      </c>
      <c r="I52" s="61">
        <v>0</v>
      </c>
      <c r="J52" s="48">
        <f t="shared" si="1"/>
        <v>0</v>
      </c>
    </row>
    <row r="53" spans="1:10" s="8" customFormat="1" ht="12.75" thickTop="1" thickBot="1" x14ac:dyDescent="0.25">
      <c r="A53" s="59" t="s">
        <v>68</v>
      </c>
      <c r="B53" s="44">
        <v>2630</v>
      </c>
      <c r="C53" s="44">
        <v>310</v>
      </c>
      <c r="D53" s="61">
        <v>0</v>
      </c>
      <c r="E53" s="62">
        <v>0</v>
      </c>
      <c r="F53" s="61">
        <v>0</v>
      </c>
      <c r="G53" s="61">
        <v>0</v>
      </c>
      <c r="H53" s="61">
        <v>0</v>
      </c>
      <c r="I53" s="61">
        <v>0</v>
      </c>
      <c r="J53" s="48">
        <f t="shared" si="1"/>
        <v>0</v>
      </c>
    </row>
    <row r="54" spans="1:10" s="8" customFormat="1" ht="12.75" thickTop="1" thickBot="1" x14ac:dyDescent="0.25">
      <c r="A54" s="55" t="s">
        <v>69</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70</v>
      </c>
      <c r="B55" s="44">
        <v>2710</v>
      </c>
      <c r="C55" s="44">
        <v>330</v>
      </c>
      <c r="D55" s="61">
        <v>0</v>
      </c>
      <c r="E55" s="62">
        <v>0</v>
      </c>
      <c r="F55" s="61">
        <v>0</v>
      </c>
      <c r="G55" s="61">
        <v>0</v>
      </c>
      <c r="H55" s="61">
        <v>0</v>
      </c>
      <c r="I55" s="61">
        <v>0</v>
      </c>
      <c r="J55" s="48">
        <f t="shared" si="1"/>
        <v>0</v>
      </c>
    </row>
    <row r="56" spans="1:10" s="8" customFormat="1" ht="12.75" thickTop="1" thickBot="1" x14ac:dyDescent="0.25">
      <c r="A56" s="54" t="s">
        <v>71</v>
      </c>
      <c r="B56" s="44">
        <v>2720</v>
      </c>
      <c r="C56" s="44">
        <v>340</v>
      </c>
      <c r="D56" s="61">
        <v>0</v>
      </c>
      <c r="E56" s="62">
        <v>0</v>
      </c>
      <c r="F56" s="61">
        <v>0</v>
      </c>
      <c r="G56" s="61">
        <v>0</v>
      </c>
      <c r="H56" s="61">
        <v>0</v>
      </c>
      <c r="I56" s="61">
        <v>0</v>
      </c>
      <c r="J56" s="48">
        <f t="shared" si="1"/>
        <v>0</v>
      </c>
    </row>
    <row r="57" spans="1:10" s="8" customFormat="1" ht="12.75" thickTop="1" thickBot="1" x14ac:dyDescent="0.25">
      <c r="A57" s="54" t="s">
        <v>72</v>
      </c>
      <c r="B57" s="44">
        <v>2730</v>
      </c>
      <c r="C57" s="44">
        <v>350</v>
      </c>
      <c r="D57" s="61">
        <v>0</v>
      </c>
      <c r="E57" s="62">
        <v>0</v>
      </c>
      <c r="F57" s="61">
        <v>0</v>
      </c>
      <c r="G57" s="61">
        <v>0</v>
      </c>
      <c r="H57" s="61">
        <v>0</v>
      </c>
      <c r="I57" s="61">
        <v>0</v>
      </c>
      <c r="J57" s="48">
        <f t="shared" si="1"/>
        <v>0</v>
      </c>
    </row>
    <row r="58" spans="1:10" s="8" customFormat="1" ht="12.75" thickTop="1" thickBot="1" x14ac:dyDescent="0.25">
      <c r="A58" s="55" t="s">
        <v>73</v>
      </c>
      <c r="B58" s="38">
        <v>2800</v>
      </c>
      <c r="C58" s="38">
        <v>360</v>
      </c>
      <c r="D58" s="64">
        <v>0</v>
      </c>
      <c r="E58" s="63">
        <v>0</v>
      </c>
      <c r="F58" s="64">
        <v>0</v>
      </c>
      <c r="G58" s="64">
        <v>0</v>
      </c>
      <c r="H58" s="64">
        <v>0</v>
      </c>
      <c r="I58" s="64">
        <v>0</v>
      </c>
      <c r="J58" s="40">
        <f t="shared" si="1"/>
        <v>0</v>
      </c>
    </row>
    <row r="59" spans="1:10" s="8" customFormat="1" ht="12.75" thickTop="1" thickBot="1" x14ac:dyDescent="0.25">
      <c r="A59" s="38" t="s">
        <v>74</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75</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76</v>
      </c>
      <c r="B61" s="44">
        <v>3110</v>
      </c>
      <c r="C61" s="44">
        <v>390</v>
      </c>
      <c r="D61" s="61">
        <v>0</v>
      </c>
      <c r="E61" s="62">
        <v>0</v>
      </c>
      <c r="F61" s="61">
        <v>0</v>
      </c>
      <c r="G61" s="61">
        <v>0</v>
      </c>
      <c r="H61" s="61">
        <v>0</v>
      </c>
      <c r="I61" s="61">
        <v>0</v>
      </c>
      <c r="J61" s="48">
        <f t="shared" si="1"/>
        <v>0</v>
      </c>
    </row>
    <row r="62" spans="1:10" s="8" customFormat="1" ht="12.75" thickTop="1" thickBot="1" x14ac:dyDescent="0.25">
      <c r="A62" s="59" t="s">
        <v>77</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78</v>
      </c>
      <c r="B63" s="41">
        <v>3121</v>
      </c>
      <c r="C63" s="41">
        <v>410</v>
      </c>
      <c r="D63" s="66">
        <v>0</v>
      </c>
      <c r="E63" s="67">
        <v>0</v>
      </c>
      <c r="F63" s="66">
        <v>0</v>
      </c>
      <c r="G63" s="66">
        <v>0</v>
      </c>
      <c r="H63" s="66">
        <v>0</v>
      </c>
      <c r="I63" s="66">
        <v>0</v>
      </c>
      <c r="J63" s="53">
        <f t="shared" si="1"/>
        <v>0</v>
      </c>
    </row>
    <row r="64" spans="1:10" s="8" customFormat="1" ht="12.75" thickTop="1" thickBot="1" x14ac:dyDescent="0.25">
      <c r="A64" s="49" t="s">
        <v>79</v>
      </c>
      <c r="B64" s="41">
        <v>3122</v>
      </c>
      <c r="C64" s="41">
        <v>420</v>
      </c>
      <c r="D64" s="66">
        <v>0</v>
      </c>
      <c r="E64" s="67">
        <v>0</v>
      </c>
      <c r="F64" s="66">
        <v>0</v>
      </c>
      <c r="G64" s="66">
        <v>0</v>
      </c>
      <c r="H64" s="66">
        <v>0</v>
      </c>
      <c r="I64" s="66">
        <v>0</v>
      </c>
      <c r="J64" s="53">
        <f t="shared" si="1"/>
        <v>0</v>
      </c>
    </row>
    <row r="65" spans="1:10" s="8" customFormat="1" ht="12.75" thickTop="1" thickBot="1" x14ac:dyDescent="0.25">
      <c r="A65" s="43" t="s">
        <v>80</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81</v>
      </c>
      <c r="B66" s="41">
        <v>3131</v>
      </c>
      <c r="C66" s="41">
        <v>440</v>
      </c>
      <c r="D66" s="66">
        <v>0</v>
      </c>
      <c r="E66" s="67">
        <v>0</v>
      </c>
      <c r="F66" s="66">
        <v>0</v>
      </c>
      <c r="G66" s="66">
        <v>0</v>
      </c>
      <c r="H66" s="66">
        <v>0</v>
      </c>
      <c r="I66" s="66">
        <v>0</v>
      </c>
      <c r="J66" s="53">
        <f t="shared" si="1"/>
        <v>0</v>
      </c>
    </row>
    <row r="67" spans="1:10" s="8" customFormat="1" ht="12.75" thickTop="1" thickBot="1" x14ac:dyDescent="0.25">
      <c r="A67" s="49" t="s">
        <v>82</v>
      </c>
      <c r="B67" s="41">
        <v>3132</v>
      </c>
      <c r="C67" s="41">
        <v>450</v>
      </c>
      <c r="D67" s="66">
        <v>0</v>
      </c>
      <c r="E67" s="67">
        <v>0</v>
      </c>
      <c r="F67" s="66">
        <v>0</v>
      </c>
      <c r="G67" s="66">
        <v>0</v>
      </c>
      <c r="H67" s="66">
        <v>0</v>
      </c>
      <c r="I67" s="66">
        <v>0</v>
      </c>
      <c r="J67" s="53">
        <f t="shared" si="1"/>
        <v>0</v>
      </c>
    </row>
    <row r="68" spans="1:10" s="8" customFormat="1" ht="12.75" thickTop="1" thickBot="1" x14ac:dyDescent="0.25">
      <c r="A68" s="43" t="s">
        <v>83</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84</v>
      </c>
      <c r="B69" s="41">
        <v>3141</v>
      </c>
      <c r="C69" s="41">
        <v>470</v>
      </c>
      <c r="D69" s="66">
        <v>0</v>
      </c>
      <c r="E69" s="67">
        <v>0</v>
      </c>
      <c r="F69" s="66">
        <v>0</v>
      </c>
      <c r="G69" s="66">
        <v>0</v>
      </c>
      <c r="H69" s="66">
        <v>0</v>
      </c>
      <c r="I69" s="66">
        <v>0</v>
      </c>
      <c r="J69" s="53">
        <f t="shared" si="1"/>
        <v>0</v>
      </c>
    </row>
    <row r="70" spans="1:10" s="8" customFormat="1" ht="13.5" thickTop="1" thickBot="1" x14ac:dyDescent="0.25">
      <c r="A70" s="69" t="s">
        <v>85</v>
      </c>
      <c r="B70" s="41">
        <v>3142</v>
      </c>
      <c r="C70" s="41">
        <v>480</v>
      </c>
      <c r="D70" s="66">
        <v>0</v>
      </c>
      <c r="E70" s="67">
        <v>0</v>
      </c>
      <c r="F70" s="66">
        <v>0</v>
      </c>
      <c r="G70" s="66">
        <v>0</v>
      </c>
      <c r="H70" s="66">
        <v>0</v>
      </c>
      <c r="I70" s="66">
        <v>0</v>
      </c>
      <c r="J70" s="53">
        <f t="shared" si="1"/>
        <v>0</v>
      </c>
    </row>
    <row r="71" spans="1:10" s="8" customFormat="1" ht="13.5" thickTop="1" thickBot="1" x14ac:dyDescent="0.25">
      <c r="A71" s="69" t="s">
        <v>86</v>
      </c>
      <c r="B71" s="41">
        <v>3143</v>
      </c>
      <c r="C71" s="41">
        <v>490</v>
      </c>
      <c r="D71" s="66">
        <v>0</v>
      </c>
      <c r="E71" s="67">
        <v>0</v>
      </c>
      <c r="F71" s="66">
        <v>0</v>
      </c>
      <c r="G71" s="66">
        <v>0</v>
      </c>
      <c r="H71" s="66">
        <v>0</v>
      </c>
      <c r="I71" s="66">
        <v>0</v>
      </c>
      <c r="J71" s="53">
        <f t="shared" si="1"/>
        <v>0</v>
      </c>
    </row>
    <row r="72" spans="1:10" s="8" customFormat="1" ht="12.75" thickTop="1" thickBot="1" x14ac:dyDescent="0.25">
      <c r="A72" s="43" t="s">
        <v>87</v>
      </c>
      <c r="B72" s="44">
        <v>3150</v>
      </c>
      <c r="C72" s="44">
        <v>500</v>
      </c>
      <c r="D72" s="61">
        <v>0</v>
      </c>
      <c r="E72" s="62">
        <v>0</v>
      </c>
      <c r="F72" s="61">
        <v>0</v>
      </c>
      <c r="G72" s="61">
        <v>0</v>
      </c>
      <c r="H72" s="61">
        <v>0</v>
      </c>
      <c r="I72" s="61">
        <v>0</v>
      </c>
      <c r="J72" s="68">
        <f t="shared" si="1"/>
        <v>0</v>
      </c>
    </row>
    <row r="73" spans="1:10" s="8" customFormat="1" ht="12.75" thickTop="1" thickBot="1" x14ac:dyDescent="0.25">
      <c r="A73" s="43" t="s">
        <v>88</v>
      </c>
      <c r="B73" s="44">
        <v>3160</v>
      </c>
      <c r="C73" s="44">
        <v>510</v>
      </c>
      <c r="D73" s="61">
        <v>0</v>
      </c>
      <c r="E73" s="62">
        <v>0</v>
      </c>
      <c r="F73" s="61">
        <v>0</v>
      </c>
      <c r="G73" s="61">
        <v>0</v>
      </c>
      <c r="H73" s="61">
        <v>0</v>
      </c>
      <c r="I73" s="61">
        <v>0</v>
      </c>
      <c r="J73" s="68">
        <f t="shared" si="1"/>
        <v>0</v>
      </c>
    </row>
    <row r="74" spans="1:10" s="8" customFormat="1" ht="12.75" thickTop="1" thickBot="1" x14ac:dyDescent="0.25">
      <c r="A74" s="42" t="s">
        <v>89</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90</v>
      </c>
      <c r="B75" s="44">
        <v>3210</v>
      </c>
      <c r="C75" s="44">
        <v>530</v>
      </c>
      <c r="D75" s="70">
        <v>0</v>
      </c>
      <c r="E75" s="71">
        <v>0</v>
      </c>
      <c r="F75" s="70">
        <v>0</v>
      </c>
      <c r="G75" s="70">
        <v>0</v>
      </c>
      <c r="H75" s="70">
        <v>0</v>
      </c>
      <c r="I75" s="70">
        <v>0</v>
      </c>
      <c r="J75" s="68">
        <f t="shared" si="1"/>
        <v>0</v>
      </c>
    </row>
    <row r="76" spans="1:10" s="8" customFormat="1" ht="12.75" thickTop="1" thickBot="1" x14ac:dyDescent="0.25">
      <c r="A76" s="54" t="s">
        <v>91</v>
      </c>
      <c r="B76" s="44">
        <v>3220</v>
      </c>
      <c r="C76" s="44">
        <v>540</v>
      </c>
      <c r="D76" s="70">
        <v>0</v>
      </c>
      <c r="E76" s="71">
        <v>0</v>
      </c>
      <c r="F76" s="70">
        <v>0</v>
      </c>
      <c r="G76" s="70">
        <v>0</v>
      </c>
      <c r="H76" s="70">
        <v>0</v>
      </c>
      <c r="I76" s="70">
        <v>0</v>
      </c>
      <c r="J76" s="68">
        <f t="shared" si="1"/>
        <v>0</v>
      </c>
    </row>
    <row r="77" spans="1:10" s="8" customFormat="1" ht="12.75" thickTop="1" thickBot="1" x14ac:dyDescent="0.25">
      <c r="A77" s="43" t="s">
        <v>92</v>
      </c>
      <c r="B77" s="44">
        <v>3230</v>
      </c>
      <c r="C77" s="44">
        <v>550</v>
      </c>
      <c r="D77" s="70">
        <v>0</v>
      </c>
      <c r="E77" s="71">
        <v>0</v>
      </c>
      <c r="F77" s="70">
        <v>0</v>
      </c>
      <c r="G77" s="70">
        <v>0</v>
      </c>
      <c r="H77" s="70">
        <v>0</v>
      </c>
      <c r="I77" s="70">
        <v>0</v>
      </c>
      <c r="J77" s="68">
        <f t="shared" si="1"/>
        <v>0</v>
      </c>
    </row>
    <row r="78" spans="1:10" s="8" customFormat="1" ht="12.75" thickTop="1" thickBot="1" x14ac:dyDescent="0.25">
      <c r="A78" s="54" t="s">
        <v>93</v>
      </c>
      <c r="B78" s="44">
        <v>3240</v>
      </c>
      <c r="C78" s="44">
        <v>560</v>
      </c>
      <c r="D78" s="61">
        <v>0</v>
      </c>
      <c r="E78" s="62">
        <v>0</v>
      </c>
      <c r="F78" s="61">
        <v>0</v>
      </c>
      <c r="G78" s="61">
        <v>0</v>
      </c>
      <c r="H78" s="61">
        <v>0</v>
      </c>
      <c r="I78" s="61">
        <v>0</v>
      </c>
      <c r="J78" s="68">
        <f t="shared" si="1"/>
        <v>0</v>
      </c>
    </row>
    <row r="79" spans="1:10" s="8" customFormat="1" ht="12.75" thickTop="1" thickBot="1" x14ac:dyDescent="0.25">
      <c r="A79" s="38" t="s">
        <v>94</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95</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96</v>
      </c>
      <c r="B81" s="41">
        <v>4111</v>
      </c>
      <c r="C81" s="41">
        <v>590</v>
      </c>
      <c r="D81" s="61">
        <v>0</v>
      </c>
      <c r="E81" s="62">
        <v>0</v>
      </c>
      <c r="F81" s="61">
        <v>0</v>
      </c>
      <c r="G81" s="61">
        <v>0</v>
      </c>
      <c r="H81" s="61">
        <v>0</v>
      </c>
      <c r="I81" s="61">
        <v>0</v>
      </c>
      <c r="J81" s="53">
        <f t="shared" si="1"/>
        <v>0</v>
      </c>
    </row>
    <row r="82" spans="1:10" s="8" customFormat="1" ht="12.75" thickTop="1" thickBot="1" x14ac:dyDescent="0.25">
      <c r="A82" s="49" t="s">
        <v>97</v>
      </c>
      <c r="B82" s="41">
        <v>4112</v>
      </c>
      <c r="C82" s="41">
        <v>600</v>
      </c>
      <c r="D82" s="61">
        <v>0</v>
      </c>
      <c r="E82" s="62">
        <v>0</v>
      </c>
      <c r="F82" s="61">
        <v>0</v>
      </c>
      <c r="G82" s="61">
        <v>0</v>
      </c>
      <c r="H82" s="61">
        <v>0</v>
      </c>
      <c r="I82" s="61">
        <v>0</v>
      </c>
      <c r="J82" s="53">
        <f t="shared" si="1"/>
        <v>0</v>
      </c>
    </row>
    <row r="83" spans="1:10" s="8" customFormat="1" ht="14.25" thickTop="1" thickBot="1" x14ac:dyDescent="0.25">
      <c r="A83" s="72" t="s">
        <v>98</v>
      </c>
      <c r="B83" s="41">
        <v>4113</v>
      </c>
      <c r="C83" s="41">
        <v>610</v>
      </c>
      <c r="D83" s="66">
        <v>0</v>
      </c>
      <c r="E83" s="67">
        <v>0</v>
      </c>
      <c r="F83" s="66">
        <v>0</v>
      </c>
      <c r="G83" s="66">
        <v>0</v>
      </c>
      <c r="H83" s="66">
        <v>0</v>
      </c>
      <c r="I83" s="66">
        <v>0</v>
      </c>
      <c r="J83" s="53">
        <f t="shared" si="1"/>
        <v>0</v>
      </c>
    </row>
    <row r="84" spans="1:10" s="8" customFormat="1" ht="12.75" thickTop="1" thickBot="1" x14ac:dyDescent="0.25">
      <c r="A84" s="38" t="s">
        <v>99</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100</v>
      </c>
      <c r="B85" s="44">
        <v>4210</v>
      </c>
      <c r="C85" s="44">
        <v>630</v>
      </c>
      <c r="D85" s="61">
        <v>0</v>
      </c>
      <c r="E85" s="62">
        <v>0</v>
      </c>
      <c r="F85" s="61">
        <v>0</v>
      </c>
      <c r="G85" s="61">
        <v>0</v>
      </c>
      <c r="H85" s="61">
        <v>0</v>
      </c>
      <c r="I85" s="61">
        <v>0</v>
      </c>
      <c r="J85" s="68">
        <f t="shared" si="1"/>
        <v>0</v>
      </c>
    </row>
    <row r="86" spans="1:10" s="8" customFormat="1" ht="12.75" thickTop="1" thickBot="1" x14ac:dyDescent="0.25">
      <c r="A86" s="49" t="s">
        <v>101</v>
      </c>
      <c r="B86" s="41">
        <v>5000</v>
      </c>
      <c r="C86" s="41">
        <v>640</v>
      </c>
      <c r="D86" s="66" t="s">
        <v>102</v>
      </c>
      <c r="E86" s="66">
        <v>33900</v>
      </c>
      <c r="F86" s="73" t="s">
        <v>102</v>
      </c>
      <c r="G86" s="73" t="s">
        <v>102</v>
      </c>
      <c r="H86" s="73" t="s">
        <v>102</v>
      </c>
      <c r="I86" s="73" t="s">
        <v>102</v>
      </c>
      <c r="J86" s="53" t="s">
        <v>102</v>
      </c>
    </row>
    <row r="87" spans="1:10" s="8" customFormat="1" ht="12.75" thickTop="1" thickBot="1" x14ac:dyDescent="0.25">
      <c r="A87" s="49" t="s">
        <v>103</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104</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105</v>
      </c>
      <c r="E102" s="107"/>
      <c r="F102" s="104"/>
      <c r="G102" s="108" t="s">
        <v>106</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"11"січня 2018 року</v>
      </c>
      <c r="C104" s="104"/>
      <c r="D104" s="107" t="s">
        <v>105</v>
      </c>
      <c r="E104" s="107"/>
      <c r="G104" s="108" t="s">
        <v>106</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2018-02-02T06:48:54Z</dcterms:created>
  <dcterms:modified xsi:type="dcterms:W3CDTF">2018-02-02T06:49:09Z</dcterms:modified>
</cp:coreProperties>
</file>